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Đơn giá 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I3" i="1"/>
  <c r="G3" i="1"/>
  <c r="C3" i="1"/>
  <c r="C5" i="1"/>
  <c r="C6" i="1"/>
  <c r="C7" i="1"/>
  <c r="C8" i="1"/>
  <c r="C9" i="1"/>
  <c r="C10" i="1"/>
  <c r="C11" i="1"/>
  <c r="C12" i="1"/>
  <c r="C4" i="1"/>
  <c r="H4" i="1"/>
  <c r="H5" i="1"/>
  <c r="H6" i="1"/>
  <c r="H7" i="1"/>
  <c r="H8" i="1"/>
  <c r="H9" i="1"/>
  <c r="H10" i="1"/>
  <c r="H11" i="1"/>
  <c r="H12" i="1"/>
  <c r="H3" i="1"/>
  <c r="G4" i="1"/>
  <c r="G5" i="1"/>
  <c r="G6" i="1"/>
  <c r="G7" i="1"/>
  <c r="G8" i="1"/>
  <c r="G9" i="1"/>
  <c r="G10" i="1"/>
  <c r="G11" i="1"/>
  <c r="G12" i="1"/>
</calcChain>
</file>

<file path=xl/sharedStrings.xml><?xml version="1.0" encoding="utf-8"?>
<sst xmlns="http://schemas.openxmlformats.org/spreadsheetml/2006/main" count="52" uniqueCount="33">
  <si>
    <t>BẢNG TÍNH CÔNG TÁC PHÍ QUÝ 1_2017</t>
  </si>
  <si>
    <t>STT</t>
  </si>
  <si>
    <t>MÃ CÔNG TÁC</t>
  </si>
  <si>
    <t>TÊN VÙNG</t>
  </si>
  <si>
    <t>SỐ NGÀY CÔNG TÁC</t>
  </si>
  <si>
    <t>ĐƠN GIÁ NGÀY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</si>
  <si>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</si>
  <si>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</si>
  <si>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</si>
  <si>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</si>
  <si>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</si>
  <si>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</si>
  <si>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</si>
  <si>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</si>
  <si>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</si>
  <si>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NGÀY ĐI</t>
  </si>
  <si>
    <t>NGÀY VỀ</t>
  </si>
  <si>
    <t>HỆ SỐ NHÂN VIÊN</t>
  </si>
  <si>
    <t>CÔNG TÁC PHÍ</t>
  </si>
  <si>
    <t>HUẾ</t>
  </si>
  <si>
    <t>SAPA</t>
  </si>
  <si>
    <t>SPA</t>
  </si>
  <si>
    <t>HUE</t>
  </si>
  <si>
    <t>SAG</t>
  </si>
  <si>
    <t>MÃ VÙNG</t>
  </si>
  <si>
    <t>Sài Gòn</t>
  </si>
  <si>
    <t>3 Ký tự cuối cùng của mã công tác</t>
  </si>
  <si>
    <t>BẢNG HỆ SỐ CÔNG TÁC</t>
  </si>
  <si>
    <t>ký tự thứ 3 của MÃ CÔNG TÁC</t>
  </si>
  <si>
    <t>HỆ SỐ CÔNG TÁC</t>
  </si>
  <si>
    <t>TỔNG:</t>
  </si>
  <si>
    <t>Sapa</t>
  </si>
  <si>
    <t>Huế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</si>
</sst>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yy&quot;/&quot;m&quot;/&quot;d;@"/>
    <numFmt numFmtId="169" formatCode="[$-1010000]d/m/yyyy;@"/>
  </numFmts>
  <fonts count="4">
    <font>
      <sz val="11"/>
      <color theme="1"/>
      <name val="Arial"/>
      <family val="2"/>
      <charset val="129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2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168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NumberFormat="1" applyBorder="1"/>
    <xf numFmtId="169" fontId="0" fillId="0" borderId="1" xfId="0" applyNumberFormat="1" applyBorder="1"/>
    <xf numFmtId="0" fontId="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9" zoomScaleNormal="89" workbookViewId="0">
      <selection activeCell="F3" sqref="F3"/>
    </sheetView>
  </sheetViews>
  <sheetFormatPr defaultRowHeight="14.25"/>
  <cols>
    <col min="2" max="2" width="15.125" customWidth="1"/>
    <col min="3" max="3" width="12.875" customWidth="1"/>
    <col min="4" max="4" width="9.5" customWidth="1"/>
    <col min="5" max="5" width="8.75" customWidth="1"/>
    <col min="6" max="6" width="10.875" customWidth="1"/>
    <col min="7" max="7" width="15.25" customWidth="1"/>
    <col min="8" max="8" width="8.875" customWidth="1"/>
    <col min="9" max="9" width="10.375" customWidth="1"/>
  </cols>
  <sheetData>
    <row r="1" spans="1:15" ht="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5" ht="44.25" customHeight="1">
      <c r="A2" s="12" t="s">
        <v>1</v>
      </c>
      <c r="B2" s="12" t="s">
        <v>2</v>
      </c>
      <c r="C2" s="12" t="s">
        <v>3</v>
      </c>
      <c r="D2" s="12" t="s">
        <v>15</v>
      </c>
      <c r="E2" s="12" t="s">
        <v>16</v>
      </c>
      <c r="F2" s="12" t="s">
        <v>4</v>
      </c>
      <c r="G2" s="12" t="s">
        <v>17</v>
      </c>
      <c r="H2" s="12" t="s">
        <v>5</v>
      </c>
      <c r="I2" s="12" t="s">
        <v>18</v>
      </c>
    </row>
    <row r="3" spans="1:15">
      <c r="A3" s="10">
        <v>1</v>
      </c>
      <c r="B3" s="10" t="s">
        <v>6</v>
      </c>
      <c r="C3" s="21" t="str">
        <f>VLOOKUP(RIGHT(B3,3),$K$8:$L$10,2,0)</f>
        <v>SAPA</v>
      </c>
      <c r="D3" s="23">
        <v>42537</v>
      </c>
      <c r="E3" s="11">
        <v>43267</v>
      </c>
      <c r="F3" s="22">
        <f>D3-E3+1</f>
        <v>-729</v>
      </c>
      <c r="G3" s="18" t="str">
        <f>IF(MID(B3,4,1)="0","1,1",IF(MID(B3,4,1)="1","1","0,95"))</f>
        <v>1,1</v>
      </c>
      <c r="H3" s="21">
        <f>VLOOKUP(RIGHT(B3,3),$A$19:$D$21,2,0)</f>
        <v>750000</v>
      </c>
      <c r="I3" s="10" t="e">
        <f>\</f>
        <v>#NAME?</v>
      </c>
    </row>
    <row r="4" spans="1:15">
      <c r="A4" s="10">
        <v>2</v>
      </c>
      <c r="B4" s="10" t="s">
        <v>7</v>
      </c>
      <c r="C4" s="21" t="str">
        <f>VLOOKUP(RIGHT(B4,3),$K$8:$L$10,2,0)</f>
        <v>HUẾ</v>
      </c>
      <c r="D4" s="23">
        <v>39980</v>
      </c>
      <c r="E4" s="11">
        <v>11125</v>
      </c>
      <c r="F4" s="22">
        <f t="shared" ref="F4:F12" si="0">D4-E4+1</f>
        <v>28856</v>
      </c>
      <c r="G4" s="18" t="str">
        <f t="shared" ref="G4:G12" si="1">IF(MID(B4,4,1)="0","1,1",IF(MID(B4,4,1)="1","1","0,95"))</f>
        <v>0,95</v>
      </c>
      <c r="H4" s="21">
        <f t="shared" ref="H4:H12" si="2">VLOOKUP(RIGHT(B4,3),$A$19:$D$21,2,0)</f>
        <v>550000</v>
      </c>
      <c r="I4" s="10" t="e">
        <v>#VALUE!</v>
      </c>
    </row>
    <row r="5" spans="1:15">
      <c r="A5" s="10">
        <v>3</v>
      </c>
      <c r="B5" s="10" t="s">
        <v>8</v>
      </c>
      <c r="C5" s="21" t="str">
        <f t="shared" ref="C5:C12" si="3">VLOOKUP(RIGHT(B5,3),$K$8:$L$10,2,0)</f>
        <v>SAPA</v>
      </c>
      <c r="D5" s="23">
        <v>45428</v>
      </c>
      <c r="E5" s="11">
        <v>46554</v>
      </c>
      <c r="F5" s="22">
        <f t="shared" si="0"/>
        <v>-1125</v>
      </c>
      <c r="G5" s="18" t="str">
        <f t="shared" si="1"/>
        <v>1</v>
      </c>
      <c r="H5" s="21">
        <f t="shared" si="2"/>
        <v>750000</v>
      </c>
      <c r="I5" s="10">
        <v>0</v>
      </c>
    </row>
    <row r="6" spans="1:15" ht="14.25" customHeight="1">
      <c r="A6" s="10">
        <v>4</v>
      </c>
      <c r="B6" s="10" t="s">
        <v>9</v>
      </c>
      <c r="C6" s="21" t="str">
        <f t="shared" si="3"/>
        <v>HUẾ</v>
      </c>
      <c r="D6" s="23">
        <v>11094</v>
      </c>
      <c r="E6" s="11">
        <v>37423</v>
      </c>
      <c r="F6" s="22">
        <f t="shared" si="0"/>
        <v>-26328</v>
      </c>
      <c r="G6" s="18" t="str">
        <f t="shared" si="1"/>
        <v>0,95</v>
      </c>
      <c r="H6" s="21">
        <f t="shared" si="2"/>
        <v>550000</v>
      </c>
      <c r="I6" s="10" t="e">
        <v>#VALUE!</v>
      </c>
      <c r="K6" s="13" t="s">
        <v>24</v>
      </c>
      <c r="L6" s="13" t="s">
        <v>3</v>
      </c>
      <c r="M6" s="14" t="s">
        <v>5</v>
      </c>
      <c r="N6" s="14"/>
      <c r="O6" s="2"/>
    </row>
    <row r="7" spans="1:15">
      <c r="A7" s="10">
        <v>5</v>
      </c>
      <c r="B7" s="10" t="s">
        <v>10</v>
      </c>
      <c r="C7" s="21" t="str">
        <f t="shared" si="3"/>
        <v>SAPA</v>
      </c>
      <c r="D7" s="23">
        <v>11459</v>
      </c>
      <c r="E7" s="11">
        <v>39980</v>
      </c>
      <c r="F7" s="22">
        <f t="shared" si="0"/>
        <v>-28520</v>
      </c>
      <c r="G7" s="18" t="str">
        <f t="shared" si="1"/>
        <v>1</v>
      </c>
      <c r="H7" s="21">
        <f t="shared" si="2"/>
        <v>750000</v>
      </c>
      <c r="I7" s="10">
        <v>0</v>
      </c>
      <c r="K7" s="13"/>
      <c r="L7" s="13"/>
      <c r="M7" s="2">
        <v>2</v>
      </c>
      <c r="N7" s="2">
        <v>3</v>
      </c>
      <c r="O7" s="2">
        <v>4</v>
      </c>
    </row>
    <row r="8" spans="1:15">
      <c r="A8" s="10">
        <v>6</v>
      </c>
      <c r="B8" s="10" t="s">
        <v>11</v>
      </c>
      <c r="C8" s="21" t="str">
        <f t="shared" si="3"/>
        <v>Sài Gòn</v>
      </c>
      <c r="D8" s="23">
        <v>46920</v>
      </c>
      <c r="E8" s="11">
        <v>40010</v>
      </c>
      <c r="F8" s="22">
        <f t="shared" si="0"/>
        <v>6911</v>
      </c>
      <c r="G8" s="18" t="str">
        <f t="shared" si="1"/>
        <v>1</v>
      </c>
      <c r="H8" s="21">
        <f t="shared" si="2"/>
        <v>500000</v>
      </c>
      <c r="I8" s="10">
        <v>0</v>
      </c>
      <c r="K8" s="3" t="s">
        <v>21</v>
      </c>
      <c r="L8" s="3" t="s">
        <v>20</v>
      </c>
      <c r="M8" s="3">
        <v>750000</v>
      </c>
      <c r="N8" s="3">
        <v>780000</v>
      </c>
      <c r="O8" s="3">
        <v>790000</v>
      </c>
    </row>
    <row r="9" spans="1:15">
      <c r="A9" s="10">
        <v>7</v>
      </c>
      <c r="B9" s="10" t="s">
        <v>12</v>
      </c>
      <c r="C9" s="21" t="str">
        <f t="shared" si="3"/>
        <v>SAPA</v>
      </c>
      <c r="D9" s="23">
        <v>46493</v>
      </c>
      <c r="E9" s="11">
        <v>38488</v>
      </c>
      <c r="F9" s="22">
        <f t="shared" si="0"/>
        <v>8006</v>
      </c>
      <c r="G9" s="18" t="str">
        <f t="shared" si="1"/>
        <v>0,95</v>
      </c>
      <c r="H9" s="21">
        <f t="shared" si="2"/>
        <v>750000</v>
      </c>
      <c r="I9" s="10" t="e">
        <v>#VALUE!</v>
      </c>
      <c r="K9" s="3" t="s">
        <v>22</v>
      </c>
      <c r="L9" s="3" t="s">
        <v>19</v>
      </c>
      <c r="M9" s="3">
        <v>550000</v>
      </c>
      <c r="N9" s="3">
        <v>580000</v>
      </c>
      <c r="O9" s="3">
        <v>600000</v>
      </c>
    </row>
    <row r="10" spans="1:15">
      <c r="A10" s="10">
        <v>8</v>
      </c>
      <c r="B10" s="10" t="s">
        <v>13</v>
      </c>
      <c r="C10" s="21" t="str">
        <f t="shared" si="3"/>
        <v>HUẾ</v>
      </c>
      <c r="D10" s="23">
        <v>44667</v>
      </c>
      <c r="E10" s="11">
        <v>43967</v>
      </c>
      <c r="F10" s="22">
        <f t="shared" si="0"/>
        <v>701</v>
      </c>
      <c r="G10" s="18" t="str">
        <f t="shared" si="1"/>
        <v>1,1</v>
      </c>
      <c r="H10" s="21">
        <f t="shared" si="2"/>
        <v>550000</v>
      </c>
      <c r="I10" s="10" t="e">
        <v>#VALUE!</v>
      </c>
      <c r="K10" s="3" t="s">
        <v>23</v>
      </c>
      <c r="L10" s="3" t="s">
        <v>25</v>
      </c>
      <c r="M10" s="3">
        <v>500000</v>
      </c>
      <c r="N10" s="3">
        <v>540000</v>
      </c>
      <c r="O10" s="3">
        <v>560000</v>
      </c>
    </row>
    <row r="11" spans="1:15">
      <c r="A11" s="10">
        <v>9</v>
      </c>
      <c r="B11" s="10" t="s">
        <v>14</v>
      </c>
      <c r="C11" s="21" t="str">
        <f t="shared" si="3"/>
        <v>Sài Gòn</v>
      </c>
      <c r="D11" s="23">
        <v>36997</v>
      </c>
      <c r="E11" s="11">
        <v>11064</v>
      </c>
      <c r="F11" s="22">
        <f t="shared" si="0"/>
        <v>25934</v>
      </c>
      <c r="G11" s="18" t="str">
        <f t="shared" si="1"/>
        <v>1</v>
      </c>
      <c r="H11" s="21">
        <f t="shared" si="2"/>
        <v>500000</v>
      </c>
      <c r="I11" s="10">
        <v>0</v>
      </c>
    </row>
    <row r="12" spans="1:15">
      <c r="A12" s="10">
        <v>10</v>
      </c>
      <c r="B12" s="10" t="s">
        <v>10</v>
      </c>
      <c r="C12" s="21" t="str">
        <f t="shared" si="3"/>
        <v>SAPA</v>
      </c>
      <c r="D12" s="23">
        <v>37423</v>
      </c>
      <c r="E12" s="11">
        <v>41076</v>
      </c>
      <c r="F12" s="22">
        <f t="shared" si="0"/>
        <v>-3652</v>
      </c>
      <c r="G12" s="18" t="str">
        <f t="shared" si="1"/>
        <v>1</v>
      </c>
      <c r="H12" s="21">
        <f t="shared" si="2"/>
        <v>750000</v>
      </c>
      <c r="I12" s="10">
        <v>0</v>
      </c>
    </row>
    <row r="14" spans="1:15">
      <c r="I14" s="20" t="s">
        <v>30</v>
      </c>
      <c r="J14" s="19"/>
    </row>
    <row r="16" spans="1:15" ht="15">
      <c r="A16" s="24" t="s">
        <v>26</v>
      </c>
      <c r="B16" s="24"/>
      <c r="C16" s="24" t="s">
        <v>5</v>
      </c>
      <c r="D16" s="24"/>
      <c r="J16" s="15" t="s">
        <v>27</v>
      </c>
      <c r="K16" s="16"/>
      <c r="L16" s="16"/>
      <c r="M16" s="16"/>
      <c r="N16" s="17"/>
    </row>
    <row r="17" spans="1:14">
      <c r="A17" s="24"/>
      <c r="B17" s="24"/>
      <c r="C17" s="24"/>
      <c r="D17" s="24"/>
      <c r="J17" s="6" t="s">
        <v>28</v>
      </c>
      <c r="K17" s="6"/>
      <c r="L17" s="6">
        <v>1</v>
      </c>
      <c r="M17" s="6">
        <v>3</v>
      </c>
      <c r="N17" s="6">
        <v>4</v>
      </c>
    </row>
    <row r="18" spans="1:14">
      <c r="A18" s="4"/>
      <c r="B18" s="4">
        <v>2</v>
      </c>
      <c r="C18" s="4">
        <v>3</v>
      </c>
      <c r="D18" s="4">
        <v>4</v>
      </c>
      <c r="J18" s="6"/>
      <c r="K18" s="6"/>
      <c r="L18" s="6"/>
      <c r="M18" s="6"/>
      <c r="N18" s="6"/>
    </row>
    <row r="19" spans="1:14">
      <c r="A19" s="4" t="s">
        <v>21</v>
      </c>
      <c r="B19" s="5">
        <v>750000</v>
      </c>
      <c r="C19" s="5">
        <v>780000</v>
      </c>
      <c r="D19" s="5">
        <v>790000</v>
      </c>
      <c r="J19" s="6" t="s">
        <v>29</v>
      </c>
      <c r="K19" s="6"/>
      <c r="L19" s="8">
        <v>1.1000000000000001</v>
      </c>
      <c r="M19" s="8">
        <v>1.25</v>
      </c>
      <c r="N19" s="8">
        <v>1.4</v>
      </c>
    </row>
    <row r="20" spans="1:14">
      <c r="A20" s="4" t="s">
        <v>22</v>
      </c>
      <c r="B20" s="5">
        <v>550000</v>
      </c>
      <c r="C20" s="5">
        <v>580000</v>
      </c>
      <c r="D20" s="5">
        <v>600000</v>
      </c>
      <c r="J20" s="7"/>
      <c r="K20" s="7"/>
      <c r="L20" s="7"/>
      <c r="M20" s="7"/>
      <c r="N20" s="7"/>
    </row>
    <row r="21" spans="1:14">
      <c r="A21" s="4" t="s">
        <v>23</v>
      </c>
      <c r="B21" s="5">
        <v>500000</v>
      </c>
      <c r="C21" s="5">
        <v>540000</v>
      </c>
      <c r="D21" s="5">
        <v>560000</v>
      </c>
    </row>
  </sheetData>
  <mergeCells count="11">
    <mergeCell ref="J19:K19"/>
    <mergeCell ref="A1:I1"/>
    <mergeCell ref="A16:B17"/>
    <mergeCell ref="C16:D17"/>
    <mergeCell ref="L17:L18"/>
    <mergeCell ref="M17:M18"/>
    <mergeCell ref="N17:N18"/>
    <mergeCell ref="J16:N16"/>
    <mergeCell ref="J17:K18"/>
    <mergeCell ref="K6:K7"/>
    <mergeCell ref="L6:L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16" sqref="B16"/>
    </sheetView>
  </sheetViews>
  <sheetFormatPr defaultRowHeight="14.25"/>
  <sheetData>
    <row r="1" spans="1:5" ht="15">
      <c r="A1" s="13" t="s">
        <v>24</v>
      </c>
      <c r="B1" s="13" t="s">
        <v>3</v>
      </c>
      <c r="C1" s="14" t="s">
        <v>5</v>
      </c>
      <c r="D1" s="14"/>
      <c r="E1" s="2"/>
    </row>
    <row r="2" spans="1:5">
      <c r="A2" s="13"/>
      <c r="B2" s="13"/>
      <c r="C2" s="2">
        <v>2</v>
      </c>
      <c r="D2" s="2">
        <v>3</v>
      </c>
      <c r="E2" s="2">
        <v>4</v>
      </c>
    </row>
    <row r="3" spans="1:5">
      <c r="A3" s="21" t="s">
        <v>21</v>
      </c>
      <c r="B3" s="21" t="s">
        <v>20</v>
      </c>
      <c r="C3" s="21">
        <v>750000</v>
      </c>
      <c r="D3" s="21">
        <v>780000</v>
      </c>
      <c r="E3" s="21">
        <v>790000</v>
      </c>
    </row>
    <row r="4" spans="1:5">
      <c r="A4" s="21" t="s">
        <v>22</v>
      </c>
      <c r="B4" s="21" t="s">
        <v>19</v>
      </c>
      <c r="C4" s="21">
        <v>550000</v>
      </c>
      <c r="D4" s="21">
        <v>580000</v>
      </c>
      <c r="E4" s="21">
        <v>600000</v>
      </c>
    </row>
    <row r="5" spans="1:5">
      <c r="A5" s="21" t="s">
        <v>23</v>
      </c>
      <c r="B5" s="21" t="s">
        <v>25</v>
      </c>
      <c r="C5" s="21">
        <v>500000</v>
      </c>
      <c r="D5" s="21">
        <v>540000</v>
      </c>
      <c r="E5" s="21">
        <v>560000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B2" sqref="B2"/>
    </sheetView>
  </sheetViews>
  <sheetFormatPr defaultRowHeight="14.25"/>
  <cols>
    <col min="1" max="1" width="15.375" customWidth="1"/>
    <col min="2" max="2" width="13.5" customWidth="1"/>
    <col min="3" max="3" width="14.375" customWidth="1"/>
    <col min="4" max="4" width="12.125" customWidth="1"/>
  </cols>
  <sheetData>
    <row r="1" spans="1:4" ht="28.5" customHeight="1">
      <c r="A1" s="1" t="s">
        <v>3</v>
      </c>
      <c r="B1" s="1" t="s">
        <v>31</v>
      </c>
      <c r="C1" s="1" t="s">
        <v>32</v>
      </c>
      <c r="D1" s="1" t="s">
        <v>25</v>
      </c>
    </row>
    <row r="2" spans="1:4" ht="25.5" customHeight="1">
      <c r="A2" s="1" t="s">
        <v>18</v>
      </c>
      <c r="B2" s="21"/>
      <c r="C2" s="21"/>
      <c r="D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Đơn giá 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2017-04-13T08:34:29Z</dcterms:created>
  <dcterms:modified xsi:type="dcterms:W3CDTF">2017-04-13T09:41:21Z</dcterms:modified>
</cp:coreProperties>
</file>